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Triple Deletion Growth Curves - ATc Induction\"/>
    </mc:Choice>
  </mc:AlternateContent>
  <xr:revisionPtr revIDLastSave="0" documentId="13_ncr:1_{42162636-6982-49BE-9727-5CEAF8C18268}" xr6:coauthVersionLast="47" xr6:coauthVersionMax="47" xr10:uidLastSave="{00000000-0000-0000-0000-000000000000}"/>
  <bookViews>
    <workbookView xWindow="-108" yWindow="-108" windowWidth="23256" windowHeight="12576" xr2:uid="{E31E89EF-EF1F-41C5-A5C7-D7326F11EBF0}"/>
  </bookViews>
  <sheets>
    <sheet name="Treatment Aver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" i="2" l="1"/>
  <c r="T5" i="2"/>
  <c r="T6" i="2"/>
  <c r="T3" i="2"/>
  <c r="F16" i="2"/>
  <c r="F23" i="2" s="1"/>
  <c r="C16" i="2"/>
  <c r="C23" i="2" s="1"/>
  <c r="D16" i="2"/>
  <c r="D23" i="2" s="1"/>
  <c r="E16" i="2"/>
  <c r="E23" i="2" s="1"/>
  <c r="C15" i="2"/>
  <c r="C22" i="2" s="1"/>
  <c r="D15" i="2"/>
  <c r="D22" i="2" s="1"/>
  <c r="E15" i="2"/>
  <c r="E22" i="2" s="1"/>
  <c r="F15" i="2"/>
  <c r="F22" i="2" s="1"/>
  <c r="B16" i="2"/>
  <c r="B23" i="2" s="1"/>
  <c r="B15" i="2"/>
  <c r="B22" i="2" s="1"/>
  <c r="C14" i="2"/>
  <c r="C21" i="2" s="1"/>
  <c r="D14" i="2"/>
  <c r="D21" i="2" s="1"/>
  <c r="E14" i="2"/>
  <c r="E21" i="2" s="1"/>
  <c r="F14" i="2"/>
  <c r="F21" i="2" s="1"/>
  <c r="B14" i="2"/>
  <c r="B21" i="2" s="1"/>
  <c r="C13" i="2"/>
  <c r="C20" i="2" s="1"/>
  <c r="D13" i="2"/>
  <c r="D20" i="2" s="1"/>
  <c r="E13" i="2"/>
  <c r="E20" i="2" s="1"/>
  <c r="F13" i="2"/>
  <c r="F20" i="2" s="1"/>
  <c r="B13" i="2"/>
  <c r="B20" i="2" s="1"/>
</calcChain>
</file>

<file path=xl/sharedStrings.xml><?xml version="1.0" encoding="utf-8"?>
<sst xmlns="http://schemas.openxmlformats.org/spreadsheetml/2006/main" count="18" uniqueCount="9">
  <si>
    <t>Sample</t>
  </si>
  <si>
    <t>0 ng/mL</t>
  </si>
  <si>
    <t>0.1 ng/mL</t>
  </si>
  <si>
    <t>1.0 ng/mL</t>
  </si>
  <si>
    <t>10 ng/mL</t>
  </si>
  <si>
    <t>Time (min)</t>
  </si>
  <si>
    <t>Treatment</t>
  </si>
  <si>
    <t>Generation Time</t>
  </si>
  <si>
    <t>*LVS ∆rpsU1 ∆rpsU2 ∆rpsU3 pFTR3-rpsU3-V_PrpsL_tetR E1- 5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</si>
</sst>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Curves of KRLVS156 with ATc Induction of PDPB and BS21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'Treatment Average'!$A$13</c:f>
              <c:strCache>
                <c:ptCount val="1"/>
                <c:pt idx="0">
                  <c:v>0 ng/mL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'Treatment Average'!$B$13:$F$13</c:f>
              <c:numCache>
                <c:formatCode>General</c:formatCode>
                <c:ptCount val="5"/>
                <c:pt idx="0">
                  <c:v>9.8000000000000004E-2</c:v>
                </c:pt>
                <c:pt idx="1">
                  <c:v>0.127</c:v>
                </c:pt>
                <c:pt idx="2">
                  <c:v>0.14799999999999999</c:v>
                </c:pt>
                <c:pt idx="3">
                  <c:v>0.19400000000000001</c:v>
                </c:pt>
                <c:pt idx="4">
                  <c:v>0.23199999999999998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C6-4C6C-A848-070B46E3AC06}"/>
            </c:ext>
          </c:extLst>
        </c:ser>
        <c:ser>
          <c:idx val="1"/>
          <c:order val="1"/>
          <c:tx>
            <c:strRef>
              <c:f>'Treatment Average'!$A$14</c:f>
              <c:strCache>
                <c:ptCount val="1"/>
                <c:pt idx="0">
                  <c:v>0.1 ng/mL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'Treatment Average'!$B$14:$F$14</c:f>
              <c:numCache>
                <c:formatCode>General</c:formatCode>
                <c:ptCount val="5"/>
                <c:pt idx="0">
                  <c:v>9.8000000000000004E-2</c:v>
                </c:pt>
                <c:pt idx="1">
                  <c:v>0.127</c:v>
                </c:pt>
                <c:pt idx="2">
                  <c:v>0.14550000000000002</c:v>
                </c:pt>
                <c:pt idx="3">
                  <c:v>0.20150000000000001</c:v>
                </c:pt>
                <c:pt idx="4">
                  <c:v>0.23200000000000001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C6-4C6C-A848-070B46E3AC06}"/>
            </c:ext>
          </c:extLst>
        </c:ser>
        <c:ser>
          <c:idx val="2"/>
          <c:order val="2"/>
          <c:tx>
            <c:strRef>
              <c:f>'Treatment Average'!$A$15</c:f>
              <c:strCache>
                <c:ptCount val="1"/>
                <c:pt idx="0">
                  <c:v>1.0 ng/mL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'Treatment Average'!$B$15:$F$15</c:f>
              <c:numCache>
                <c:formatCode>General</c:formatCode>
                <c:ptCount val="5"/>
                <c:pt idx="0">
                  <c:v>8.1000000000000003E-2</c:v>
                </c:pt>
                <c:pt idx="1">
                  <c:v>0.11549999999999999</c:v>
                </c:pt>
                <c:pt idx="2">
                  <c:v>0.14150000000000001</c:v>
                </c:pt>
                <c:pt idx="3">
                  <c:v>0.19500000000000001</c:v>
                </c:pt>
                <c:pt idx="4">
                  <c:v>0.2235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C6-4C6C-A848-070B46E3AC06}"/>
            </c:ext>
          </c:extLst>
        </c:ser>
        <c:ser>
          <c:idx val="3"/>
          <c:order val="3"/>
          <c:tx>
            <c:strRef>
              <c:f>'Treatment Average'!$A$16</c:f>
              <c:strCache>
                <c:ptCount val="1"/>
                <c:pt idx="0">
                  <c:v>10 ng/mL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'Treatment Average'!$B$12:$F$12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360</c:v>
                </c:pt>
              </c:numCache>
            </c:numRef>
          </c:xVal>
          <c:yVal>
            <c:numRef>
              <c:f>'Treatment Average'!$B$16:$F$16</c:f>
              <c:numCache>
                <c:formatCode>General</c:formatCode>
                <c:ptCount val="5"/>
                <c:pt idx="0">
                  <c:v>8.1000000000000003E-2</c:v>
                </c:pt>
                <c:pt idx="1">
                  <c:v>0.1145</c:v>
                </c:pt>
                <c:pt idx="2">
                  <c:v>0.14000000000000001</c:v>
                </c:pt>
                <c:pt idx="3">
                  <c:v>0.19700000000000001</c:v>
                </c:pt>
                <c:pt idx="4">
                  <c:v>0.254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C6-4C6C-A848-070B46E3A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50032"/>
        <c:axId val="596950352"/>
      </c:scatterChart>
      <c:valAx>
        <c:axId val="596950032"/>
        <c:scaling>
          <c:orientation val="minMax"/>
          <c:max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352"/>
        <c:crosses val="autoZero"/>
        <c:crossBetween val="midCat"/>
      </c:valAx>
      <c:valAx>
        <c:axId val="5969503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267148</xdr:colOff>
      <xdr:row>1</xdr:row>
      <xdr:rowOff>65219</xdr:rowOff>
    </xdr:from>
    <xdr:to>
      <xdr:col>17</xdr:col>
      <xdr:colOff>349623</xdr:colOff>
      <xdr:row>21</xdr:row>
      <xdr:rowOff>44823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D8485A-196D-49F0-B2F7-D1FBD5EC9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88E8-CA75-4B17-9811-73D0BAE63EAD}">
  <dimension ref="A1:T23"/>
  <sheetViews>
    <sheetView tabSelected="1" zoomScale="85" zoomScaleNormal="85" workbookViewId="0">
      <selection activeCell="T3" sqref="T3:T6"/>
    </sheetView>
  </sheetViews>
  <sheetFormatPr defaultRowHeight="14.4" x14ac:dyDescent="0.3"/>
  <cols>
    <col min="1" max="1" width="10.21875" bestFit="1" customWidth="1"/>
    <col min="2" max="2" width="8.21875" bestFit="1" customWidth="1"/>
    <col min="19" max="19" width="10.77734375" bestFit="1" customWidth="1"/>
    <col min="20" max="20" width="16.44140625" bestFit="1" customWidth="1"/>
  </cols>
  <sheetData>
    <row r="1" spans="1:20" ht="15" thickBot="1" x14ac:dyDescent="0.35">
      <c r="A1" s="1" t="s">
        <v>0</v>
      </c>
      <c r="B1" s="2">
        <v>0</v>
      </c>
      <c r="C1" s="2">
        <v>60</v>
      </c>
      <c r="D1" s="2">
        <v>120</v>
      </c>
      <c r="E1" s="2">
        <v>240</v>
      </c>
      <c r="F1" s="2">
        <v>360</v>
      </c>
    </row>
    <row r="2" spans="1:20" ht="15" customHeight="1" thickBot="1" x14ac:dyDescent="0.35">
      <c r="A2" s="3">
        <v>1</v>
      </c>
      <c r="B2" s="7">
        <v>9.8000000000000004E-2</v>
      </c>
      <c r="C2" s="7">
        <v>0.11799999999999999</v>
      </c>
      <c r="D2" s="7">
        <v>0.14599999999999999</v>
      </c>
      <c r="E2" s="7">
        <v>0.191</v>
      </c>
      <c r="F2" s="7">
        <v>0.224</v>
      </c>
      <c r="S2" s="5" t="s">
        <v>6</v>
      </c>
      <c r="T2" s="5" t="s">
        <v>7</v>
      </c>
    </row>
    <row r="3" spans="1:20" ht="15" customHeight="1" thickBot="1" x14ac:dyDescent="0.35">
      <c r="A3" s="3">
        <v>2</v>
      </c>
      <c r="B3" s="7">
        <v>9.8000000000000004E-2</v>
      </c>
      <c r="C3" s="7">
        <v>0.13600000000000001</v>
      </c>
      <c r="D3" s="7">
        <v>0.15</v>
      </c>
      <c r="E3" s="7">
        <v>0.19700000000000001</v>
      </c>
      <c r="F3" s="7">
        <v>0.24</v>
      </c>
      <c r="S3" s="6" t="s">
        <v>1</v>
      </c>
      <c r="T3" s="6">
        <f>360/(3.3*(F20-B20))</f>
        <v>291.48279963771978</v>
      </c>
    </row>
    <row r="4" spans="1:20" ht="15" customHeight="1" thickBot="1" x14ac:dyDescent="0.35">
      <c r="A4" s="3">
        <v>3</v>
      </c>
      <c r="B4" s="7">
        <v>9.8000000000000004E-2</v>
      </c>
      <c r="C4" s="7">
        <v>0.13400000000000001</v>
      </c>
      <c r="D4" s="7">
        <v>0.152</v>
      </c>
      <c r="E4" s="7">
        <v>0.191</v>
      </c>
      <c r="F4" s="7">
        <v>0.23200000000000001</v>
      </c>
      <c r="S4" s="6" t="s">
        <v>2</v>
      </c>
      <c r="T4" s="6">
        <f t="shared" ref="T4:T6" si="0">360/(3.3*(F21-B21))</f>
        <v>291.48279963771972</v>
      </c>
    </row>
    <row r="5" spans="1:20" ht="15" customHeight="1" thickBot="1" x14ac:dyDescent="0.35">
      <c r="A5" s="3">
        <v>4</v>
      </c>
      <c r="B5" s="7">
        <v>9.8000000000000004E-2</v>
      </c>
      <c r="C5" s="7">
        <v>0.12</v>
      </c>
      <c r="D5" s="7">
        <v>0.13900000000000001</v>
      </c>
      <c r="E5" s="7">
        <v>0.21199999999999999</v>
      </c>
      <c r="F5" s="7">
        <v>0.23200000000000001</v>
      </c>
      <c r="S5" s="6" t="s">
        <v>3</v>
      </c>
      <c r="T5" s="6">
        <f t="shared" si="0"/>
        <v>247.48811961446265</v>
      </c>
    </row>
    <row r="6" spans="1:20" ht="15" customHeight="1" thickBot="1" x14ac:dyDescent="0.35">
      <c r="A6" s="3">
        <v>5</v>
      </c>
      <c r="B6" s="7">
        <v>8.1000000000000003E-2</v>
      </c>
      <c r="C6" s="7">
        <v>0.113</v>
      </c>
      <c r="D6" s="7">
        <v>0.14299999999999999</v>
      </c>
      <c r="E6" s="7">
        <v>0.192</v>
      </c>
      <c r="F6" s="7">
        <v>0.222</v>
      </c>
      <c r="S6" s="6" t="s">
        <v>4</v>
      </c>
      <c r="T6" s="6">
        <f t="shared" si="0"/>
        <v>219.7868345123986</v>
      </c>
    </row>
    <row r="7" spans="1:20" ht="15" thickBot="1" x14ac:dyDescent="0.35">
      <c r="A7" s="3">
        <v>6</v>
      </c>
      <c r="B7" s="7">
        <v>8.1000000000000003E-2</v>
      </c>
      <c r="C7" s="7">
        <v>0.11799999999999999</v>
      </c>
      <c r="D7" s="7">
        <v>0.14000000000000001</v>
      </c>
      <c r="E7" s="7">
        <v>0.19800000000000001</v>
      </c>
      <c r="F7" s="7">
        <v>0.22500000000000001</v>
      </c>
    </row>
    <row r="8" spans="1:20" ht="15" thickBot="1" x14ac:dyDescent="0.35">
      <c r="A8" s="3">
        <v>7</v>
      </c>
      <c r="B8" s="7">
        <v>8.1000000000000003E-2</v>
      </c>
      <c r="C8" s="7">
        <v>0.115</v>
      </c>
      <c r="D8" s="7">
        <v>0.14099999999999999</v>
      </c>
      <c r="E8" s="7">
        <v>0.20200000000000001</v>
      </c>
      <c r="F8" s="7">
        <v>0.26200000000000001</v>
      </c>
    </row>
    <row r="9" spans="1:20" ht="15" thickBot="1" x14ac:dyDescent="0.35">
      <c r="A9" s="3">
        <v>8</v>
      </c>
      <c r="B9" s="7">
        <v>8.1000000000000003E-2</v>
      </c>
      <c r="C9" s="7">
        <v>0.114</v>
      </c>
      <c r="D9" s="7">
        <v>0.13900000000000001</v>
      </c>
      <c r="E9" s="7">
        <v>0.192</v>
      </c>
      <c r="F9" s="7">
        <v>0.246</v>
      </c>
    </row>
    <row r="11" spans="1:20" ht="15" thickBot="1" x14ac:dyDescent="0.35">
      <c r="S11" t="s">
        <v>8</v>
      </c>
    </row>
    <row r="12" spans="1:20" ht="28.2" thickBot="1" x14ac:dyDescent="0.35">
      <c r="A12" s="2" t="s">
        <v>5</v>
      </c>
      <c r="B12" s="2">
        <v>0</v>
      </c>
      <c r="C12" s="2">
        <v>60</v>
      </c>
      <c r="D12" s="2">
        <v>120</v>
      </c>
      <c r="E12" s="2">
        <v>240</v>
      </c>
      <c r="F12" s="2">
        <v>360</v>
      </c>
    </row>
    <row r="13" spans="1:20" ht="15" customHeight="1" thickBot="1" x14ac:dyDescent="0.35">
      <c r="A13" s="4" t="s">
        <v>1</v>
      </c>
      <c r="B13" s="4">
        <f>AVERAGE(B2:B3)</f>
        <v>9.8000000000000004E-2</v>
      </c>
      <c r="C13" s="4">
        <f t="shared" ref="C13:F13" si="1">AVERAGE(C2:C3)</f>
        <v>0.127</v>
      </c>
      <c r="D13" s="4">
        <f t="shared" si="1"/>
        <v>0.14799999999999999</v>
      </c>
      <c r="E13" s="4">
        <f t="shared" si="1"/>
        <v>0.19400000000000001</v>
      </c>
      <c r="F13" s="4">
        <f t="shared" si="1"/>
        <v>0.23199999999999998</v>
      </c>
    </row>
    <row r="14" spans="1:20" ht="15" customHeight="1" thickBot="1" x14ac:dyDescent="0.35">
      <c r="A14" s="4" t="s">
        <v>2</v>
      </c>
      <c r="B14" s="4">
        <f>AVERAGE(B4:B5)</f>
        <v>9.8000000000000004E-2</v>
      </c>
      <c r="C14" s="4">
        <f t="shared" ref="C14:F14" si="2">AVERAGE(C4:C5)</f>
        <v>0.127</v>
      </c>
      <c r="D14" s="4">
        <f t="shared" si="2"/>
        <v>0.14550000000000002</v>
      </c>
      <c r="E14" s="4">
        <f t="shared" si="2"/>
        <v>0.20150000000000001</v>
      </c>
      <c r="F14" s="4">
        <f t="shared" si="2"/>
        <v>0.23200000000000001</v>
      </c>
    </row>
    <row r="15" spans="1:20" ht="15" customHeight="1" thickBot="1" x14ac:dyDescent="0.35">
      <c r="A15" s="4" t="s">
        <v>3</v>
      </c>
      <c r="B15" s="4">
        <f>AVERAGE(B6:B7)</f>
        <v>8.1000000000000003E-2</v>
      </c>
      <c r="C15" s="4">
        <f t="shared" ref="C15:F15" si="3">AVERAGE(C6:C7)</f>
        <v>0.11549999999999999</v>
      </c>
      <c r="D15" s="4">
        <f t="shared" si="3"/>
        <v>0.14150000000000001</v>
      </c>
      <c r="E15" s="4">
        <f t="shared" si="3"/>
        <v>0.19500000000000001</v>
      </c>
      <c r="F15" s="4">
        <f t="shared" si="3"/>
        <v>0.2235</v>
      </c>
    </row>
    <row r="16" spans="1:20" ht="15" customHeight="1" thickBot="1" x14ac:dyDescent="0.35">
      <c r="A16" s="4" t="s">
        <v>4</v>
      </c>
      <c r="B16" s="4">
        <f>AVERAGE(B8:B9)</f>
        <v>8.1000000000000003E-2</v>
      </c>
      <c r="C16" s="4">
        <f t="shared" ref="C16:E16" si="4">AVERAGE(C8:C9)</f>
        <v>0.1145</v>
      </c>
      <c r="D16" s="4">
        <f t="shared" si="4"/>
        <v>0.14000000000000001</v>
      </c>
      <c r="E16" s="4">
        <f t="shared" si="4"/>
        <v>0.19700000000000001</v>
      </c>
      <c r="F16" s="4">
        <f>AVERAGE(F8:F9)</f>
        <v>0.254</v>
      </c>
    </row>
    <row r="18" spans="1:6" ht="15" thickBot="1" x14ac:dyDescent="0.35"/>
    <row r="19" spans="1:6" ht="28.2" thickBot="1" x14ac:dyDescent="0.35">
      <c r="A19" s="2" t="s">
        <v>5</v>
      </c>
      <c r="B19" s="2">
        <v>0</v>
      </c>
      <c r="C19" s="2">
        <v>60</v>
      </c>
      <c r="D19" s="2">
        <v>120</v>
      </c>
      <c r="E19" s="2">
        <v>240</v>
      </c>
      <c r="F19" s="2">
        <v>360</v>
      </c>
    </row>
    <row r="20" spans="1:6" ht="15" customHeight="1" thickBot="1" x14ac:dyDescent="0.35">
      <c r="A20" s="4" t="s">
        <v>1</v>
      </c>
      <c r="B20" s="8">
        <f>LOG10(B13)</f>
        <v>-1.0087739243075051</v>
      </c>
      <c r="C20" s="8">
        <f t="shared" ref="C20:F20" si="5">LOG10(C13)</f>
        <v>-0.89619627904404309</v>
      </c>
      <c r="D20" s="8">
        <f t="shared" si="5"/>
        <v>-0.82973828460504262</v>
      </c>
      <c r="E20" s="8">
        <f t="shared" si="5"/>
        <v>-0.71219827006977399</v>
      </c>
      <c r="F20" s="8">
        <f t="shared" si="5"/>
        <v>-0.63451201510910038</v>
      </c>
    </row>
    <row r="21" spans="1:6" ht="15" customHeight="1" thickBot="1" x14ac:dyDescent="0.35">
      <c r="A21" s="4" t="s">
        <v>2</v>
      </c>
      <c r="B21" s="8">
        <f t="shared" ref="B21:F21" si="6">LOG10(B14)</f>
        <v>-1.0087739243075051</v>
      </c>
      <c r="C21" s="8">
        <f t="shared" si="6"/>
        <v>-0.89619627904404309</v>
      </c>
      <c r="D21" s="8">
        <f t="shared" si="6"/>
        <v>-0.83713700667807389</v>
      </c>
      <c r="E21" s="8">
        <f t="shared" si="6"/>
        <v>-0.69572494952287167</v>
      </c>
      <c r="F21" s="8">
        <f t="shared" si="6"/>
        <v>-0.63451201510910027</v>
      </c>
    </row>
    <row r="22" spans="1:6" ht="15" customHeight="1" thickBot="1" x14ac:dyDescent="0.35">
      <c r="A22" s="4" t="s">
        <v>3</v>
      </c>
      <c r="B22" s="8">
        <f t="shared" ref="B22:F22" si="7">LOG10(B15)</f>
        <v>-1.0915149811213503</v>
      </c>
      <c r="C22" s="8">
        <f t="shared" si="7"/>
        <v>-0.93741801577183692</v>
      </c>
      <c r="D22" s="8">
        <f t="shared" si="7"/>
        <v>-0.84924356013969093</v>
      </c>
      <c r="E22" s="8">
        <f t="shared" si="7"/>
        <v>-0.70996538863748193</v>
      </c>
      <c r="F22" s="8">
        <f t="shared" si="7"/>
        <v>-0.65072247253204474</v>
      </c>
    </row>
    <row r="23" spans="1:6" ht="15" customHeight="1" thickBot="1" x14ac:dyDescent="0.35">
      <c r="A23" s="4" t="s">
        <v>4</v>
      </c>
      <c r="B23" s="8">
        <f t="shared" ref="B23:F23" si="8">LOG10(B16)</f>
        <v>-1.0915149811213503</v>
      </c>
      <c r="C23" s="8">
        <f t="shared" si="8"/>
        <v>-0.94119451332409321</v>
      </c>
      <c r="D23" s="8">
        <f t="shared" si="8"/>
        <v>-0.85387196432176193</v>
      </c>
      <c r="E23" s="8">
        <f t="shared" si="8"/>
        <v>-0.7055337738384071</v>
      </c>
      <c r="F23" s="8">
        <f t="shared" si="8"/>
        <v>-0.59516628338006194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2022-01-05T14:08:49Z</dcterms:created>
  <dcterms:modified xsi:type="dcterms:W3CDTF">2022-03-04T11:52:14Z</dcterms:modified>
</cp:coreProperties>
</file>